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1" documentId="8_{C35A7D01-F827-415A-A28A-BD82D71B74E6}" xr6:coauthVersionLast="47" xr6:coauthVersionMax="47" xr10:uidLastSave="{FC7930AA-2E25-4E81-B0CC-149E3E6F0B15}"/>
  <bookViews>
    <workbookView xWindow="-108" yWindow="-108" windowWidth="30936" windowHeight="16776" xr2:uid="{00000000-000D-0000-FFFF-FFFF00000000}"/>
  </bookViews>
  <sheets>
    <sheet name="3 m. detalizacija" sheetId="1" r:id="rId1"/>
  </sheets>
  <definedNames>
    <definedName name="_xlnm._FilterDatabase" localSheetId="0" hidden="1">'3 m. detalizacija'!$A$1:$I$24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G24" i="1"/>
  <c r="F24" i="1"/>
  <c r="I10" i="1" l="1"/>
  <c r="G10" i="1"/>
  <c r="F10" i="1"/>
</calcChain>
</file>

<file path=xl/sharedStrings.xml><?xml version="1.0" encoding="utf-8"?>
<sst xmlns="http://schemas.openxmlformats.org/spreadsheetml/2006/main" count="90" uniqueCount="40">
  <si>
    <t>Draudėjas</t>
  </si>
  <si>
    <t>Poliso pradžia</t>
  </si>
  <si>
    <t>Poliso pabaiga</t>
  </si>
  <si>
    <t>Įvykio data</t>
  </si>
  <si>
    <t>Įvykio adresas</t>
  </si>
  <si>
    <t>Išmokėta žala, EUR</t>
  </si>
  <si>
    <t xml:space="preserve"> Rezervas, EUR</t>
  </si>
  <si>
    <t>Rizika</t>
  </si>
  <si>
    <t>Atgautas regresas</t>
  </si>
  <si>
    <t>Pastabos / turto požymis</t>
  </si>
  <si>
    <t>TURTO BANKAS, VĮ</t>
  </si>
  <si>
    <t>PARKO G. 3, VAIDOTAI, BALTOJI VOKĖ, VILNIAUS R.</t>
  </si>
  <si>
    <t>Ugnis</t>
  </si>
  <si>
    <t>A. JUOZAPAVIČIAUS PR. 57, LT-45262, KAUNAS, LIETUVA</t>
  </si>
  <si>
    <t>1-2</t>
  </si>
  <si>
    <t>BIRŽELIO 23-IOSIOS G. 5, LT-03206, VILNIUS, LIETUVA</t>
  </si>
  <si>
    <t>Vanduo</t>
  </si>
  <si>
    <t>ŠVITRIGAILOS G. 42, LT-03209, VILNIUS, LIETUVA</t>
  </si>
  <si>
    <t>ŠNIPIŠKIŲ G. 3, LT-09309, VILNIUS, LIETUVA</t>
  </si>
  <si>
    <t>VILNIAUS G. 25, LT-01402, VILNIUS, LIETUVA</t>
  </si>
  <si>
    <t>Visos rizikos</t>
  </si>
  <si>
    <t>VETERINARŲ G. 14, BIRULIŠKIŲ K., KARMĖLAVOS SEN.</t>
  </si>
  <si>
    <t>VALAIČIO G. 2, MARIJAMPOLĖ, , LIETUVA</t>
  </si>
  <si>
    <t>VILNIAUS AL. 2-31, DRUSKININKAI, , LIETUVA</t>
  </si>
  <si>
    <t>ŽALGIRIO G. 127, LT-08217, VILNIUS, LIETUVA</t>
  </si>
  <si>
    <t>VYTENIO G. 1, VILNIUS, , LIETUVA</t>
  </si>
  <si>
    <t>Trečiųjų asmenų veika</t>
  </si>
  <si>
    <t>3-4</t>
  </si>
  <si>
    <t>VYTAUTO G. 53 PRIENAI, , LIETUVA</t>
  </si>
  <si>
    <t>ŠVITRIGAILOS G. 42 VILNIUS, , LIETUVA</t>
  </si>
  <si>
    <t>Transporto priemonės atsitrenkimas</t>
  </si>
  <si>
    <t>ŠVITRIGAILOS G. 10, VILNIUS, , LIETUVA</t>
  </si>
  <si>
    <t>SAVANORIŲ PR. 362 - 30, KAUNAS, , LIETUVA</t>
  </si>
  <si>
    <t>GOŠTAUTO G. 9 VILNIUS, , LIETUVA</t>
  </si>
  <si>
    <t>AUŠROS G. 15, VARĖNA</t>
  </si>
  <si>
    <t>STUDENTŲ G. 45A, VILNIUS, , LIETUVA</t>
  </si>
  <si>
    <t>LUKIŠKIŲ G. 2, VILNIUS, , LIETUVA</t>
  </si>
  <si>
    <t>DVARO G. 50, ŠIAULIAI, , LIETUVA</t>
  </si>
  <si>
    <t>Gamtinės jėgos</t>
  </si>
  <si>
    <r>
      <rPr>
        <sz val="13"/>
        <color rgb="FFFF0000"/>
        <rFont val="Calibri"/>
        <family val="2"/>
        <charset val="186"/>
      </rPr>
      <t xml:space="preserve">Ševčenkos g. 13, Vilnius, </t>
    </r>
    <r>
      <rPr>
        <sz val="13"/>
        <color rgb="FF595959"/>
        <rFont val="Calibri"/>
        <family val="2"/>
        <charset val="186"/>
      </rPr>
      <t>LIETUVA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</si>
</sst>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3"/>
      <color rgb="FF595959"/>
      <name val="Calibri"/>
      <family val="2"/>
      <charset val="186"/>
    </font>
    <font>
      <sz val="13"/>
      <color rgb="FF404040"/>
      <name val="Calibri"/>
      <family val="2"/>
      <charset val="186"/>
    </font>
    <font>
      <sz val="11"/>
      <color theme="1"/>
      <name val="Calibri"/>
      <family val="2"/>
      <scheme val="minor"/>
    </font>
    <font>
      <b/>
      <i/>
      <sz val="13"/>
      <color rgb="FF595959"/>
      <name val="Calibri"/>
      <family val="2"/>
      <charset val="186"/>
    </font>
    <font>
      <b/>
      <i/>
      <sz val="13"/>
      <color rgb="FF404040"/>
      <name val="Calibri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sz val="10"/>
      <color rgb="FF000000"/>
      <name val="Arial"/>
      <family val="2"/>
      <charset val="186"/>
    </font>
    <font>
      <sz val="8"/>
      <name val="Calibri"/>
      <family val="2"/>
      <scheme val="minor"/>
    </font>
    <font>
      <b/>
      <sz val="14"/>
      <color rgb="FF222222"/>
      <name val="Lexend Light"/>
    </font>
    <font>
      <sz val="13"/>
      <color rgb="FFFF0000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FDFD"/>
        <bgColor indexed="64"/>
      </patternFill>
    </fill>
  </fills>
  <borders count="11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CCCCCC"/>
      </bottom>
      <diagonal/>
    </border>
    <border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2F2F2"/>
      </left>
      <right/>
      <top/>
      <bottom style="thin">
        <color rgb="FFF2F2F2"/>
      </bottom>
      <diagonal/>
    </border>
    <border>
      <left style="thin">
        <color rgb="FFF2F2F2"/>
      </left>
      <right style="thin">
        <color rgb="FFF2F2F2"/>
      </right>
      <top/>
      <bottom/>
      <diagonal/>
    </border>
    <border>
      <left/>
      <right/>
      <top/>
      <bottom style="thin">
        <color rgb="FFF2F2F2"/>
      </bottom>
      <diagonal/>
    </border>
    <border>
      <left style="thin">
        <color rgb="FFF2F2F2"/>
      </left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1">
    <xf numFmtId="0" fontId="0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8" fillId="0" borderId="0">
      <alignment vertical="top"/>
      <protection locked="0"/>
    </xf>
    <xf numFmtId="0" fontId="8" fillId="0" borderId="0">
      <alignment vertical="top"/>
      <protection locked="0"/>
    </xf>
    <xf numFmtId="0" fontId="9" fillId="0" borderId="0"/>
    <xf numFmtId="44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44" fontId="2" fillId="0" borderId="0" xfId="1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vertical="top" wrapText="1"/>
    </xf>
    <xf numFmtId="14" fontId="2" fillId="0" borderId="0" xfId="0" applyNumberFormat="1" applyFont="1" applyAlignment="1">
      <alignment vertical="top" wrapText="1"/>
    </xf>
    <xf numFmtId="44" fontId="3" fillId="2" borderId="2" xfId="1" applyFont="1" applyFill="1" applyBorder="1" applyAlignment="1">
      <alignment vertical="top" wrapText="1"/>
    </xf>
    <xf numFmtId="44" fontId="3" fillId="3" borderId="2" xfId="1" applyFont="1" applyFill="1" applyBorder="1" applyAlignment="1">
      <alignment vertical="top" wrapText="1"/>
    </xf>
    <xf numFmtId="44" fontId="3" fillId="2" borderId="5" xfId="1" applyFont="1" applyFill="1" applyBorder="1" applyAlignment="1">
      <alignment vertical="top" wrapText="1"/>
    </xf>
    <xf numFmtId="44" fontId="3" fillId="3" borderId="5" xfId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4" fontId="5" fillId="0" borderId="2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0" xfId="0" applyFont="1"/>
    <xf numFmtId="44" fontId="6" fillId="2" borderId="3" xfId="1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44" fontId="5" fillId="3" borderId="3" xfId="1" applyFont="1" applyFill="1" applyBorder="1" applyAlignment="1">
      <alignment vertical="top" wrapText="1"/>
    </xf>
    <xf numFmtId="0" fontId="2" fillId="0" borderId="0" xfId="2" applyFont="1" applyAlignment="1">
      <alignment horizontal="left" vertical="top" wrapText="1"/>
    </xf>
    <xf numFmtId="0" fontId="3" fillId="0" borderId="7" xfId="1" applyNumberFormat="1" applyFont="1" applyFill="1" applyBorder="1" applyAlignment="1">
      <alignment horizontal="center" vertical="top" wrapText="1"/>
    </xf>
    <xf numFmtId="0" fontId="2" fillId="0" borderId="0" xfId="8" applyFont="1" applyAlignment="1">
      <alignment horizontal="left" vertical="center" wrapText="1"/>
    </xf>
    <xf numFmtId="44" fontId="3" fillId="2" borderId="4" xfId="1" applyFont="1" applyFill="1" applyBorder="1" applyAlignment="1">
      <alignment vertical="top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3" fillId="3" borderId="0" xfId="1" applyFont="1" applyFill="1" applyBorder="1" applyAlignment="1">
      <alignment vertical="top" wrapText="1"/>
    </xf>
    <xf numFmtId="44" fontId="3" fillId="4" borderId="2" xfId="1" applyFont="1" applyFill="1" applyBorder="1" applyAlignment="1">
      <alignment vertical="top" wrapText="1"/>
    </xf>
    <xf numFmtId="44" fontId="2" fillId="4" borderId="0" xfId="1" applyFont="1" applyFill="1" applyAlignment="1">
      <alignment vertical="top" wrapText="1"/>
    </xf>
    <xf numFmtId="3" fontId="11" fillId="5" borderId="8" xfId="0" applyNumberFormat="1" applyFont="1" applyFill="1" applyBorder="1" applyAlignment="1">
      <alignment horizontal="center" vertical="center" wrapText="1" readingOrder="1"/>
    </xf>
    <xf numFmtId="3" fontId="11" fillId="5" borderId="9" xfId="0" applyNumberFormat="1" applyFont="1" applyFill="1" applyBorder="1" applyAlignment="1">
      <alignment horizontal="center" vertical="center" wrapText="1" readingOrder="1"/>
    </xf>
    <xf numFmtId="3" fontId="11" fillId="5" borderId="10" xfId="0" applyNumberFormat="1" applyFont="1" applyFill="1" applyBorder="1" applyAlignment="1">
      <alignment horizontal="center" vertical="center" wrapText="1" readingOrder="1"/>
    </xf>
  </cellXfs>
  <cellStyles count="11">
    <cellStyle name="Currency 2" xfId="7" xr:uid="{C9DB705C-7452-4B3C-8F04-D028DD2DE4C7}"/>
    <cellStyle name="Currency 3" xfId="9" xr:uid="{A32322CE-F487-4CBA-AF45-7B36A478A4D7}"/>
    <cellStyle name="Currency 4" xfId="3" xr:uid="{A2E3B3AB-E4E0-4588-8CA0-E93860E5851D}"/>
    <cellStyle name="Įprastas" xfId="0" builtinId="0"/>
    <cellStyle name="Normal 2" xfId="5" xr:uid="{92E85AED-C2BA-4800-B64A-BF4503787096}"/>
    <cellStyle name="Normal 3" xfId="6" xr:uid="{D115C382-AD34-47FE-A4FA-B49CB5EE3B5D}"/>
    <cellStyle name="Normal 4" xfId="8" xr:uid="{48F9F552-728A-408F-A709-98A5CD850557}"/>
    <cellStyle name="Normal 5" xfId="10" xr:uid="{656C76C7-9B0E-4BD3-BB2C-26CEFCFB08F4}"/>
    <cellStyle name="Normal 6" xfId="4" xr:uid="{EB753F9F-3BDA-47B3-BAD1-3202A2F73E04}"/>
    <cellStyle name="Normal 7" xfId="2" xr:uid="{B96328ED-6540-4E17-B09B-B9078E51E2CF}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E27" sqref="E27"/>
    </sheetView>
  </sheetViews>
  <sheetFormatPr defaultRowHeight="17.399999999999999" x14ac:dyDescent="0.3"/>
  <cols>
    <col min="1" max="1" width="20.109375" style="1" bestFit="1" customWidth="1"/>
    <col min="2" max="4" width="14.33203125" style="9" customWidth="1"/>
    <col min="5" max="5" width="59" style="1" bestFit="1" customWidth="1"/>
    <col min="6" max="6" width="20.44140625" style="3" customWidth="1"/>
    <col min="7" max="7" width="18" style="3" customWidth="1"/>
    <col min="8" max="8" width="38.5546875" style="1" bestFit="1" customWidth="1"/>
    <col min="9" max="9" width="28.33203125" style="3" customWidth="1"/>
    <col min="10" max="10" width="16.33203125" bestFit="1" customWidth="1"/>
    <col min="11" max="11" width="10.33203125" bestFit="1" customWidth="1"/>
    <col min="12" max="12" width="10.109375" bestFit="1" customWidth="1"/>
    <col min="13" max="13" width="5.6640625" customWidth="1"/>
    <col min="14" max="14" width="11.33203125" bestFit="1" customWidth="1"/>
  </cols>
  <sheetData>
    <row r="1" spans="1:10" s="6" customFormat="1" ht="34.799999999999997" x14ac:dyDescent="0.3">
      <c r="A1" s="4" t="s">
        <v>0</v>
      </c>
      <c r="B1" s="7" t="s">
        <v>1</v>
      </c>
      <c r="C1" s="7" t="s">
        <v>2</v>
      </c>
      <c r="D1" s="7" t="s">
        <v>3</v>
      </c>
      <c r="E1" s="4" t="s">
        <v>4</v>
      </c>
      <c r="F1" s="5" t="s">
        <v>5</v>
      </c>
      <c r="G1" s="5" t="s">
        <v>6</v>
      </c>
      <c r="H1" s="4" t="s">
        <v>7</v>
      </c>
      <c r="I1" s="5" t="s">
        <v>8</v>
      </c>
      <c r="J1" s="28" t="s">
        <v>9</v>
      </c>
    </row>
    <row r="2" spans="1:10" x14ac:dyDescent="0.3">
      <c r="A2" s="2" t="s">
        <v>10</v>
      </c>
      <c r="B2" s="8">
        <v>45101</v>
      </c>
      <c r="C2" s="8">
        <v>45466</v>
      </c>
      <c r="D2" s="8">
        <v>45177</v>
      </c>
      <c r="E2" s="2" t="s">
        <v>11</v>
      </c>
      <c r="F2" s="10">
        <v>157485.42000000001</v>
      </c>
      <c r="G2" s="10">
        <v>0</v>
      </c>
      <c r="H2" s="23" t="s">
        <v>12</v>
      </c>
      <c r="I2" s="10">
        <v>0</v>
      </c>
      <c r="J2" s="24">
        <v>5</v>
      </c>
    </row>
    <row r="3" spans="1:10" x14ac:dyDescent="0.3">
      <c r="A3" s="2" t="s">
        <v>10</v>
      </c>
      <c r="B3" s="8">
        <v>45101</v>
      </c>
      <c r="C3" s="8">
        <v>45466</v>
      </c>
      <c r="D3" s="8">
        <v>45279</v>
      </c>
      <c r="E3" s="2" t="s">
        <v>13</v>
      </c>
      <c r="F3" s="10">
        <v>317085.71999999997</v>
      </c>
      <c r="G3" s="10">
        <v>543088</v>
      </c>
      <c r="H3" s="23" t="s">
        <v>12</v>
      </c>
      <c r="I3" s="26">
        <v>0</v>
      </c>
      <c r="J3" s="27" t="s">
        <v>14</v>
      </c>
    </row>
    <row r="4" spans="1:10" x14ac:dyDescent="0.3">
      <c r="A4" s="2" t="s">
        <v>10</v>
      </c>
      <c r="B4" s="8">
        <v>45101</v>
      </c>
      <c r="C4" s="8">
        <v>45466</v>
      </c>
      <c r="D4" s="8">
        <v>45294</v>
      </c>
      <c r="E4" s="2" t="s">
        <v>15</v>
      </c>
      <c r="F4" s="10">
        <v>108.9</v>
      </c>
      <c r="G4" s="10">
        <v>0</v>
      </c>
      <c r="H4" s="23" t="s">
        <v>16</v>
      </c>
      <c r="I4" s="10">
        <v>5194.75</v>
      </c>
      <c r="J4" s="27" t="s">
        <v>14</v>
      </c>
    </row>
    <row r="5" spans="1:10" x14ac:dyDescent="0.3">
      <c r="A5" s="2" t="s">
        <v>10</v>
      </c>
      <c r="B5" s="8">
        <v>45101</v>
      </c>
      <c r="C5" s="8">
        <v>45466</v>
      </c>
      <c r="D5" s="8">
        <v>45295</v>
      </c>
      <c r="E5" s="2" t="s">
        <v>17</v>
      </c>
      <c r="F5" s="10">
        <v>101.64</v>
      </c>
      <c r="G5" s="10">
        <v>0</v>
      </c>
      <c r="H5" s="23" t="s">
        <v>16</v>
      </c>
      <c r="I5" s="10">
        <v>0</v>
      </c>
      <c r="J5" s="27" t="s">
        <v>14</v>
      </c>
    </row>
    <row r="6" spans="1:10" x14ac:dyDescent="0.3">
      <c r="A6" s="2" t="s">
        <v>10</v>
      </c>
      <c r="B6" s="8">
        <v>45101</v>
      </c>
      <c r="C6" s="8">
        <v>45466</v>
      </c>
      <c r="D6" s="8">
        <v>45302</v>
      </c>
      <c r="E6" s="2" t="s">
        <v>18</v>
      </c>
      <c r="F6" s="10">
        <v>1736.47</v>
      </c>
      <c r="G6" s="10">
        <v>0</v>
      </c>
      <c r="H6" s="23" t="s">
        <v>16</v>
      </c>
      <c r="I6" s="10">
        <v>3116.3899999999994</v>
      </c>
      <c r="J6" s="27" t="s">
        <v>14</v>
      </c>
    </row>
    <row r="7" spans="1:10" x14ac:dyDescent="0.3">
      <c r="A7" s="2" t="s">
        <v>10</v>
      </c>
      <c r="B7" s="8">
        <v>45101</v>
      </c>
      <c r="C7" s="8">
        <v>45466</v>
      </c>
      <c r="D7" s="8">
        <v>45313</v>
      </c>
      <c r="E7" s="2" t="s">
        <v>19</v>
      </c>
      <c r="F7" s="10">
        <v>895.40999999999985</v>
      </c>
      <c r="G7" s="10">
        <v>0</v>
      </c>
      <c r="H7" s="23" t="s">
        <v>20</v>
      </c>
      <c r="I7" s="10">
        <v>19255.650000000001</v>
      </c>
      <c r="J7" s="27" t="s">
        <v>14</v>
      </c>
    </row>
    <row r="8" spans="1:10" x14ac:dyDescent="0.3">
      <c r="A8" s="2" t="s">
        <v>10</v>
      </c>
      <c r="B8" s="8">
        <v>45101</v>
      </c>
      <c r="C8" s="8">
        <v>45466</v>
      </c>
      <c r="D8" s="8">
        <v>45372</v>
      </c>
      <c r="E8" s="2" t="s">
        <v>21</v>
      </c>
      <c r="F8" s="10">
        <v>104.70999999999989</v>
      </c>
      <c r="G8" s="10">
        <v>0</v>
      </c>
      <c r="H8" s="23" t="s">
        <v>20</v>
      </c>
      <c r="I8" s="10">
        <v>734.89</v>
      </c>
      <c r="J8" s="27" t="s">
        <v>14</v>
      </c>
    </row>
    <row r="9" spans="1:10" x14ac:dyDescent="0.3">
      <c r="A9" s="2" t="s">
        <v>10</v>
      </c>
      <c r="B9" s="8">
        <v>45101</v>
      </c>
      <c r="C9" s="8">
        <v>45466</v>
      </c>
      <c r="D9" s="8">
        <v>45459</v>
      </c>
      <c r="E9" s="2" t="s">
        <v>22</v>
      </c>
      <c r="F9" s="12">
        <v>79.86</v>
      </c>
      <c r="G9" s="12">
        <v>0</v>
      </c>
      <c r="H9" s="23" t="s">
        <v>16</v>
      </c>
      <c r="I9" s="12">
        <v>0</v>
      </c>
      <c r="J9" s="27" t="s">
        <v>14</v>
      </c>
    </row>
    <row r="10" spans="1:10" s="18" customFormat="1" x14ac:dyDescent="0.3">
      <c r="A10" s="14"/>
      <c r="B10" s="15"/>
      <c r="C10" s="15"/>
      <c r="D10" s="15"/>
      <c r="E10" s="16"/>
      <c r="F10" s="19">
        <f>SUM(F2:F9)</f>
        <v>477598.13</v>
      </c>
      <c r="G10" s="19">
        <f>SUM(G2:G9)</f>
        <v>543088</v>
      </c>
      <c r="H10" s="17"/>
      <c r="I10" s="19">
        <f>SUM(I2:I9)</f>
        <v>28301.68</v>
      </c>
    </row>
    <row r="11" spans="1:10" x14ac:dyDescent="0.3">
      <c r="A11" s="2" t="s">
        <v>10</v>
      </c>
      <c r="B11" s="8">
        <v>45467</v>
      </c>
      <c r="C11" s="8">
        <v>45831</v>
      </c>
      <c r="D11" s="8">
        <v>45468</v>
      </c>
      <c r="E11" s="2" t="s">
        <v>23</v>
      </c>
      <c r="F11" s="11">
        <v>0</v>
      </c>
      <c r="G11" s="11">
        <v>0</v>
      </c>
      <c r="H11" s="23" t="s">
        <v>16</v>
      </c>
      <c r="I11" s="11">
        <v>2701.07</v>
      </c>
      <c r="J11" s="27" t="s">
        <v>14</v>
      </c>
    </row>
    <row r="12" spans="1:10" x14ac:dyDescent="0.3">
      <c r="A12" s="2" t="s">
        <v>10</v>
      </c>
      <c r="B12" s="8">
        <v>45467</v>
      </c>
      <c r="C12" s="8">
        <v>45831</v>
      </c>
      <c r="D12" s="8">
        <v>45468</v>
      </c>
      <c r="E12" s="2" t="s">
        <v>24</v>
      </c>
      <c r="F12" s="11">
        <v>737.96</v>
      </c>
      <c r="G12" s="11">
        <v>0</v>
      </c>
      <c r="H12" s="23" t="s">
        <v>20</v>
      </c>
      <c r="I12" s="11">
        <v>0</v>
      </c>
      <c r="J12" s="27" t="s">
        <v>14</v>
      </c>
    </row>
    <row r="13" spans="1:10" x14ac:dyDescent="0.3">
      <c r="A13" s="2"/>
      <c r="B13" s="8">
        <v>45467</v>
      </c>
      <c r="C13" s="8">
        <v>45831</v>
      </c>
      <c r="D13" s="8">
        <v>45545</v>
      </c>
      <c r="E13" s="2" t="s">
        <v>25</v>
      </c>
      <c r="F13" s="11">
        <v>175.45</v>
      </c>
      <c r="G13" s="11"/>
      <c r="H13" s="23" t="s">
        <v>26</v>
      </c>
      <c r="I13" s="11">
        <v>0</v>
      </c>
      <c r="J13" s="27" t="s">
        <v>27</v>
      </c>
    </row>
    <row r="14" spans="1:10" x14ac:dyDescent="0.3">
      <c r="A14" s="2" t="s">
        <v>10</v>
      </c>
      <c r="B14" s="8">
        <v>45467</v>
      </c>
      <c r="C14" s="8">
        <v>45831</v>
      </c>
      <c r="D14" s="8">
        <v>45581</v>
      </c>
      <c r="E14" s="2" t="s">
        <v>28</v>
      </c>
      <c r="F14" s="11">
        <v>124.45</v>
      </c>
      <c r="G14" s="11">
        <v>0</v>
      </c>
      <c r="H14" s="23" t="s">
        <v>16</v>
      </c>
      <c r="I14" s="11">
        <v>1239.05</v>
      </c>
      <c r="J14" s="27" t="s">
        <v>14</v>
      </c>
    </row>
    <row r="15" spans="1:10" x14ac:dyDescent="0.3">
      <c r="A15" s="2" t="s">
        <v>10</v>
      </c>
      <c r="B15" s="8">
        <v>45467</v>
      </c>
      <c r="C15" s="8">
        <v>45831</v>
      </c>
      <c r="D15" s="8">
        <v>45602</v>
      </c>
      <c r="E15" s="2" t="s">
        <v>28</v>
      </c>
      <c r="F15" s="11">
        <v>54.450000000000053</v>
      </c>
      <c r="G15" s="11">
        <v>0</v>
      </c>
      <c r="H15" s="23" t="s">
        <v>16</v>
      </c>
      <c r="I15" s="11">
        <v>528</v>
      </c>
      <c r="J15" s="27" t="s">
        <v>14</v>
      </c>
    </row>
    <row r="16" spans="1:10" ht="34.799999999999997" x14ac:dyDescent="0.3">
      <c r="A16" s="2" t="s">
        <v>10</v>
      </c>
      <c r="B16" s="8">
        <v>45467</v>
      </c>
      <c r="C16" s="8">
        <v>45831</v>
      </c>
      <c r="D16" s="8">
        <v>45615</v>
      </c>
      <c r="E16" s="2" t="s">
        <v>29</v>
      </c>
      <c r="F16" s="11">
        <v>149.07</v>
      </c>
      <c r="G16" s="11">
        <v>0</v>
      </c>
      <c r="H16" s="25" t="s">
        <v>30</v>
      </c>
      <c r="I16" s="11">
        <v>0</v>
      </c>
      <c r="J16" s="27" t="s">
        <v>14</v>
      </c>
    </row>
    <row r="17" spans="1:10" x14ac:dyDescent="0.3">
      <c r="A17" s="2" t="s">
        <v>10</v>
      </c>
      <c r="B17" s="8">
        <v>45467</v>
      </c>
      <c r="C17" s="8">
        <v>45831</v>
      </c>
      <c r="D17" s="8">
        <v>45659</v>
      </c>
      <c r="E17" s="2" t="s">
        <v>31</v>
      </c>
      <c r="F17" s="11">
        <v>1488.91</v>
      </c>
      <c r="G17" s="11">
        <v>0</v>
      </c>
      <c r="H17" s="23" t="s">
        <v>16</v>
      </c>
      <c r="I17" s="11">
        <v>0</v>
      </c>
      <c r="J17" s="27" t="s">
        <v>14</v>
      </c>
    </row>
    <row r="18" spans="1:10" x14ac:dyDescent="0.3">
      <c r="A18" s="2" t="s">
        <v>10</v>
      </c>
      <c r="B18" s="8">
        <v>45467</v>
      </c>
      <c r="C18" s="8">
        <v>45831</v>
      </c>
      <c r="D18" s="8">
        <v>45686</v>
      </c>
      <c r="E18" s="2" t="s">
        <v>32</v>
      </c>
      <c r="F18" s="11">
        <v>3229.97</v>
      </c>
      <c r="G18" s="11">
        <v>0</v>
      </c>
      <c r="H18" s="23" t="s">
        <v>16</v>
      </c>
      <c r="I18" s="13">
        <v>0</v>
      </c>
      <c r="J18" s="27" t="s">
        <v>14</v>
      </c>
    </row>
    <row r="19" spans="1:10" x14ac:dyDescent="0.3">
      <c r="B19" s="8">
        <v>45467</v>
      </c>
      <c r="C19" s="8">
        <v>45831</v>
      </c>
      <c r="D19" s="8">
        <v>45698</v>
      </c>
      <c r="E19" s="2" t="s">
        <v>33</v>
      </c>
      <c r="F19" s="11">
        <v>42.35</v>
      </c>
      <c r="G19" s="11">
        <v>0</v>
      </c>
      <c r="H19" s="23" t="s">
        <v>20</v>
      </c>
      <c r="I19" s="13">
        <v>0</v>
      </c>
      <c r="J19" s="27" t="s">
        <v>14</v>
      </c>
    </row>
    <row r="20" spans="1:10" x14ac:dyDescent="0.3">
      <c r="B20" s="8">
        <v>45467</v>
      </c>
      <c r="C20" s="8">
        <v>45831</v>
      </c>
      <c r="D20" s="8">
        <v>45726</v>
      </c>
      <c r="E20" s="2" t="s">
        <v>34</v>
      </c>
      <c r="F20" s="11">
        <v>54.45</v>
      </c>
      <c r="G20" s="11">
        <v>0</v>
      </c>
      <c r="H20" s="23" t="s">
        <v>20</v>
      </c>
      <c r="I20" s="13">
        <v>0</v>
      </c>
      <c r="J20" s="27" t="s">
        <v>14</v>
      </c>
    </row>
    <row r="21" spans="1:10" x14ac:dyDescent="0.3">
      <c r="B21" s="8">
        <v>45467</v>
      </c>
      <c r="C21" s="8">
        <v>45831</v>
      </c>
      <c r="D21" s="8">
        <v>45751</v>
      </c>
      <c r="E21" s="2" t="s">
        <v>39</v>
      </c>
      <c r="F21" s="11"/>
      <c r="G21" s="11">
        <v>3957</v>
      </c>
      <c r="H21" s="23" t="s">
        <v>20</v>
      </c>
      <c r="I21" s="13">
        <v>0</v>
      </c>
      <c r="J21" s="27" t="s">
        <v>14</v>
      </c>
    </row>
    <row r="22" spans="1:10" x14ac:dyDescent="0.3">
      <c r="B22" s="8">
        <v>45467</v>
      </c>
      <c r="C22" s="8">
        <v>45831</v>
      </c>
      <c r="D22" s="8">
        <v>45805</v>
      </c>
      <c r="E22" s="2" t="s">
        <v>35</v>
      </c>
      <c r="F22" s="29">
        <v>170.74</v>
      </c>
      <c r="G22" s="29">
        <v>0</v>
      </c>
      <c r="H22" s="23" t="s">
        <v>16</v>
      </c>
      <c r="I22" s="13">
        <v>0</v>
      </c>
      <c r="J22" s="27" t="s">
        <v>14</v>
      </c>
    </row>
    <row r="23" spans="1:10" x14ac:dyDescent="0.3">
      <c r="B23" s="8">
        <v>45467</v>
      </c>
      <c r="C23" s="8">
        <v>45831</v>
      </c>
      <c r="D23" s="8">
        <v>45813</v>
      </c>
      <c r="E23" s="2" t="s">
        <v>36</v>
      </c>
      <c r="F23" s="29">
        <v>39063.089999999997</v>
      </c>
      <c r="G23" s="29">
        <v>0</v>
      </c>
      <c r="H23" s="23" t="s">
        <v>16</v>
      </c>
      <c r="I23" s="13">
        <v>0</v>
      </c>
      <c r="J23" s="27" t="s">
        <v>14</v>
      </c>
    </row>
    <row r="24" spans="1:10" s="18" customFormat="1" x14ac:dyDescent="0.3">
      <c r="A24" s="20"/>
      <c r="B24" s="21"/>
      <c r="C24" s="21"/>
      <c r="D24" s="8"/>
      <c r="E24" s="20"/>
      <c r="F24" s="22">
        <f>SUM(F11:F23)</f>
        <v>45290.89</v>
      </c>
      <c r="G24" s="22">
        <f>SUM(G11:G23)</f>
        <v>3957</v>
      </c>
      <c r="H24" s="23"/>
      <c r="I24" s="22">
        <f>SUM(I11:I23)</f>
        <v>4468.12</v>
      </c>
    </row>
    <row r="25" spans="1:10" x14ac:dyDescent="0.3">
      <c r="B25" s="8">
        <v>45832</v>
      </c>
      <c r="C25" s="8">
        <v>46196</v>
      </c>
      <c r="D25" s="8">
        <v>45885</v>
      </c>
      <c r="E25" s="2" t="s">
        <v>37</v>
      </c>
      <c r="F25" s="30">
        <v>96.8</v>
      </c>
      <c r="G25" s="31"/>
      <c r="H25" s="23" t="s">
        <v>38</v>
      </c>
      <c r="I25"/>
      <c r="J25" s="27" t="s">
        <v>14</v>
      </c>
    </row>
    <row r="31" spans="1:10" ht="18" thickBot="1" x14ac:dyDescent="0.35"/>
    <row r="32" spans="1:10" ht="26.4" thickBot="1" x14ac:dyDescent="0.35">
      <c r="I32" s="32"/>
    </row>
    <row r="33" spans="9:9" ht="27" thickTop="1" thickBot="1" x14ac:dyDescent="0.35">
      <c r="I33" s="33"/>
    </row>
    <row r="34" spans="9:9" ht="26.4" thickBot="1" x14ac:dyDescent="0.35">
      <c r="I34" s="34"/>
    </row>
  </sheetData>
  <autoFilter ref="A1:I24" xr:uid="{00000000-0001-0000-0000-000000000000}"/>
  <phoneticPr fontId="10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m. detalizacija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Claim detalization</dc:title>
  <dc:subject/>
  <dc:creator/>
  <cp:keywords/>
  <dc:description/>
  <cp:lastModifiedBy/>
  <cp:revision/>
  <dcterms:created xsi:type="dcterms:W3CDTF">2025-01-14T11:58:47Z</dcterms:created>
  <dcterms:modified xsi:type="dcterms:W3CDTF">2026-03-06T08:00:44Z</dcterms:modified>
  <cp:category/>
  <cp:contentStatus/>
</cp:coreProperties>
</file>